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0AA625E6-7CF1-434D-ABB6-F126068349DB}" xr6:coauthVersionLast="46" xr6:coauthVersionMax="46" xr10:uidLastSave="{00000000-0000-0000-0000-000000000000}"/>
  <bookViews>
    <workbookView xWindow="-120" yWindow="-120" windowWidth="51840" windowHeight="21240" activeTab="1" xr2:uid="{00000000-000D-0000-FFFF-FFFF00000000}"/>
  </bookViews>
  <sheets>
    <sheet name="Tea-Cin E coli" sheetId="8" r:id="rId1"/>
    <sheet name="Tea-Cin S aureu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6" i="8" l="1"/>
  <c r="X6" i="2"/>
  <c r="Q9" i="2" l="1"/>
  <c r="P9" i="2"/>
  <c r="O9" i="2"/>
  <c r="U6" i="2" s="1"/>
  <c r="N9" i="2"/>
  <c r="M9" i="2"/>
  <c r="L9" i="2"/>
  <c r="T6" i="2"/>
  <c r="T5" i="2"/>
  <c r="X5" i="2" s="1"/>
  <c r="U5" i="2" l="1"/>
  <c r="W5" i="2" s="1"/>
  <c r="W6" i="2" s="1"/>
  <c r="X5" i="8"/>
  <c r="Q9" i="8" l="1"/>
  <c r="P9" i="8"/>
  <c r="O9" i="8"/>
  <c r="N9" i="8"/>
  <c r="M9" i="8"/>
  <c r="L9" i="8"/>
  <c r="U6" i="8" l="1"/>
  <c r="U5" i="8"/>
  <c r="T5" i="8"/>
  <c r="T6" i="8"/>
  <c r="W5" i="8" l="1"/>
  <c r="W6" i="8" l="1"/>
</calcChain>
</file>

<file path=xl/sharedStrings.xml><?xml version="1.0" encoding="utf-8"?>
<sst xmlns="http://schemas.openxmlformats.org/spreadsheetml/2006/main" count="129" uniqueCount="16">
  <si>
    <t>LOB</t>
  </si>
  <si>
    <t>Blank 1</t>
  </si>
  <si>
    <t>Blank 2</t>
  </si>
  <si>
    <t>Blank3</t>
  </si>
  <si>
    <t>A1</t>
  </si>
  <si>
    <t>A2</t>
  </si>
  <si>
    <t>A3</t>
  </si>
  <si>
    <t>Blank</t>
  </si>
  <si>
    <t>mean</t>
  </si>
  <si>
    <t>std dev</t>
  </si>
  <si>
    <t>% Reduction</t>
  </si>
  <si>
    <t>Log Reduction</t>
  </si>
  <si>
    <t>Tea-Cin</t>
  </si>
  <si>
    <t>HJC-381</t>
  </si>
  <si>
    <t>Tea-Cin, Tea-Cin-Ag and Tea-Cin-Cu all showed complete killing</t>
  </si>
  <si>
    <t>HJC-382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</si>
</sst>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166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5302-C074-43D8-BF2B-74D73B0887A4}">
  <dimension ref="A2:Y31"/>
  <sheetViews>
    <sheetView zoomScaleNormal="100" workbookViewId="0">
      <selection activeCell="W26" sqref="W26"/>
    </sheetView>
  </sheetViews>
  <sheetFormatPr defaultRowHeight="15" x14ac:dyDescent="0.25"/>
  <cols>
    <col min="23" max="23" width="12.7109375" bestFit="1" customWidth="1"/>
    <col min="24" max="24" width="13.5703125" bestFit="1" customWidth="1"/>
    <col min="25" max="25" width="11.42578125" customWidth="1"/>
  </cols>
  <sheetData>
    <row r="2" spans="1:25" x14ac:dyDescent="0.25">
      <c r="A2" s="2" t="s">
        <v>13</v>
      </c>
      <c r="B2" s="1"/>
      <c r="C2" s="1"/>
      <c r="D2" s="1"/>
      <c r="E2" s="4"/>
      <c r="F2" s="1"/>
      <c r="G2" s="1"/>
      <c r="H2" s="1"/>
      <c r="I2" s="1"/>
      <c r="J2" s="1"/>
      <c r="K2" s="2" t="s">
        <v>13</v>
      </c>
      <c r="L2" s="2"/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12</v>
      </c>
      <c r="V4" s="3"/>
      <c r="W4" s="2" t="s">
        <v>10</v>
      </c>
      <c r="X4" s="2" t="s">
        <v>11</v>
      </c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AVERAGE(L9:N9)</f>
        <v>2766666666.6666665</v>
      </c>
      <c r="U5" s="3">
        <f>AVERAGE(O9:Q9)</f>
        <v>0</v>
      </c>
      <c r="V5" s="1"/>
      <c r="W5" s="5">
        <f>(T5-U5)/T5*100</f>
        <v>100</v>
      </c>
      <c r="X5" s="3">
        <f>LOG10(T5)-1</f>
        <v>8.4419568376564111</v>
      </c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_xlfn.STDEV.P(L9:N9)</f>
        <v>464279609.23947066</v>
      </c>
      <c r="U6" s="3">
        <f>_xlfn.STDEV.P(O9:Q9)</f>
        <v>0</v>
      </c>
      <c r="V6" s="1"/>
      <c r="W6" s="6" t="e">
        <f>W5*SQRT((T6/T5)^2 + (U6/U5)^2)</f>
        <v>#DIV/0!</v>
      </c>
      <c r="X6" s="7">
        <f>T6/(T5*LN(10))</f>
        <v>7.2879785187795226E-2</v>
      </c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 t="s">
        <v>0</v>
      </c>
      <c r="E8" s="1">
        <v>0</v>
      </c>
      <c r="F8" s="1">
        <v>0</v>
      </c>
      <c r="G8" s="1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W8" t="s">
        <v>14</v>
      </c>
      <c r="X8" s="1"/>
      <c r="Y8" s="1"/>
    </row>
    <row r="9" spans="1:25" x14ac:dyDescent="0.25">
      <c r="A9" s="2">
        <v>-6</v>
      </c>
      <c r="B9" s="1">
        <v>26</v>
      </c>
      <c r="C9" s="1">
        <v>34</v>
      </c>
      <c r="D9" s="1">
        <v>23</v>
      </c>
      <c r="E9" s="1">
        <v>0</v>
      </c>
      <c r="F9" s="1">
        <v>0</v>
      </c>
      <c r="G9" s="1">
        <v>0</v>
      </c>
      <c r="H9" s="1"/>
      <c r="I9" s="1"/>
      <c r="J9" s="1"/>
      <c r="K9" s="2">
        <v>-6</v>
      </c>
      <c r="L9" s="3">
        <f>B9*10^8</f>
        <v>2600000000</v>
      </c>
      <c r="M9" s="3">
        <f t="shared" ref="M9:Q9" si="0">C9*10^8</f>
        <v>3400000000</v>
      </c>
      <c r="N9" s="3">
        <f t="shared" si="0"/>
        <v>2300000000</v>
      </c>
      <c r="O9" s="1">
        <f t="shared" si="0"/>
        <v>0</v>
      </c>
      <c r="P9" s="1">
        <f t="shared" si="0"/>
        <v>0</v>
      </c>
      <c r="Q9" s="1">
        <f t="shared" si="0"/>
        <v>0</v>
      </c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DBAC-B7ED-4DF5-BCF7-5E8F7E7E6E7D}">
  <dimension ref="A2:Y10"/>
  <sheetViews>
    <sheetView tabSelected="1" zoomScaleNormal="100" workbookViewId="0">
      <selection activeCell="M40" sqref="M40"/>
    </sheetView>
  </sheetViews>
  <sheetFormatPr defaultRowHeight="15" x14ac:dyDescent="0.25"/>
  <cols>
    <col min="23" max="23" width="12.7109375" bestFit="1" customWidth="1"/>
    <col min="24" max="24" width="13.5703125" bestFit="1" customWidth="1"/>
    <col min="25" max="25" width="11.42578125" customWidth="1"/>
  </cols>
  <sheetData>
    <row r="2" spans="1:25" x14ac:dyDescent="0.25">
      <c r="A2" s="2" t="s">
        <v>15</v>
      </c>
      <c r="B2" s="1"/>
      <c r="C2" s="1"/>
      <c r="D2" s="1"/>
      <c r="E2" s="4"/>
      <c r="F2" s="1"/>
      <c r="G2" s="1"/>
      <c r="H2" s="1"/>
      <c r="I2" s="1"/>
      <c r="J2" s="1"/>
      <c r="K2" s="2" t="s">
        <v>15</v>
      </c>
      <c r="L2" s="2"/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12</v>
      </c>
      <c r="V4" s="3"/>
      <c r="W4" s="2" t="s">
        <v>10</v>
      </c>
      <c r="X4" s="2" t="s">
        <v>11</v>
      </c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AVERAGE(L9:N9)</f>
        <v>800000000</v>
      </c>
      <c r="U5" s="3">
        <f>AVERAGE(O9:Q9)</f>
        <v>0</v>
      </c>
      <c r="V5" s="1"/>
      <c r="W5" s="5">
        <f>(T5-U5)/T5*100</f>
        <v>100</v>
      </c>
      <c r="X5" s="3">
        <f>LOG10(T5)-1</f>
        <v>7.9030899869919438</v>
      </c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_xlfn.STDEV.P(L9:N9)</f>
        <v>163299316.18554521</v>
      </c>
      <c r="U6" s="3">
        <f>_xlfn.STDEV.P(O9:Q9)</f>
        <v>0</v>
      </c>
      <c r="V6" s="1"/>
      <c r="W6" s="6" t="e">
        <f>W5*SQRT((T6/T5)^2 + (U6/U5)^2)</f>
        <v>#DIV/0!</v>
      </c>
      <c r="X6" s="7">
        <f>T6/(T5*LN(10))</f>
        <v>8.8649989897445811E-2</v>
      </c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>
        <v>55</v>
      </c>
      <c r="C8" s="1">
        <v>60</v>
      </c>
      <c r="D8" s="1">
        <v>65</v>
      </c>
      <c r="E8" s="1">
        <v>0</v>
      </c>
      <c r="F8" s="1">
        <v>0</v>
      </c>
      <c r="G8" s="1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W8" t="s">
        <v>14</v>
      </c>
      <c r="X8" s="1"/>
      <c r="Y8" s="1"/>
    </row>
    <row r="9" spans="1:25" x14ac:dyDescent="0.25">
      <c r="A9" s="2">
        <v>-6</v>
      </c>
      <c r="B9" s="1">
        <v>10</v>
      </c>
      <c r="C9" s="1">
        <v>6</v>
      </c>
      <c r="D9" s="1">
        <v>8</v>
      </c>
      <c r="E9" s="1">
        <v>0</v>
      </c>
      <c r="F9" s="1">
        <v>0</v>
      </c>
      <c r="G9" s="1">
        <v>0</v>
      </c>
      <c r="H9" s="1"/>
      <c r="I9" s="1"/>
      <c r="J9" s="1"/>
      <c r="K9" s="2">
        <v>-6</v>
      </c>
      <c r="L9" s="3">
        <f>B9*10^8</f>
        <v>1000000000</v>
      </c>
      <c r="M9" s="3">
        <f t="shared" ref="M9:Q9" si="0">C9*10^8</f>
        <v>600000000</v>
      </c>
      <c r="N9" s="3">
        <f t="shared" si="0"/>
        <v>800000000</v>
      </c>
      <c r="O9" s="1">
        <f t="shared" si="0"/>
        <v>0</v>
      </c>
      <c r="P9" s="1">
        <f t="shared" si="0"/>
        <v>0</v>
      </c>
      <c r="Q9" s="1">
        <f t="shared" si="0"/>
        <v>0</v>
      </c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Tea-Cin E coli</vt:lpstr>
      <vt:lpstr>Tea-Cin S aureus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2021-05-22T16:26:10Z</dcterms:modified>
</cp:coreProperties>
</file>